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765" yWindow="675" windowWidth="10995" windowHeight="12285"/>
  </bookViews>
  <sheets>
    <sheet name="прил 7 (9) Р и ПР 2024" sheetId="5" r:id="rId1"/>
  </sheets>
  <definedNames>
    <definedName name="_xlnm._FilterDatabase" localSheetId="0" hidden="1">'прил 7 (9) Р и ПР 2024'!$A$9:$G$42</definedName>
    <definedName name="_xlnm.Print_Area" localSheetId="0">'прил 7 (9) Р и ПР 2024'!$A$1:$G$42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<sst xmlns="http://schemas.openxmlformats.org/spreadsheetml/2006/main" count="106" uniqueCount="62">
  <si>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</si>
  <si>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</si>
  <si>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</si>
  <si>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</si>
  <si>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</si>
  <si>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</si>
  <si>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</si>
  <si>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</si>
  <si>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</si>
  <si>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</si>
  <si>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</si>
  <si>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</si>
  <si>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</si>
  <si>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</si>
  <si>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</si>
  <si>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</si>
  <si>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</si>
  <si>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</si>
  <si>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</si>
  <si>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</si>
  <si>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</si>
  <si>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</si>
  <si>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</si>
  <si>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</si>
  <si>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</si>
  <si>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</si>
  <si>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</si>
  <si>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</si>
  <si>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</si>
  <si>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</si>
  <si>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</si>
  <si>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</si>
  <si>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</si>
  <si>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</si>
  <si>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</si>
  <si>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</si>
  <si>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</si>
  <si>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</si>
  <si>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</si>
  <si>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</si>
  <si>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</si>
  <si>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</si>
  <si>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</si>
  <si>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</si>
  <si>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</si>
  <si>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</si>
  <si>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</si>
  <si>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</si>
  <si>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</si>
  <si>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</si>
  <si>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</si>
  <si>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</si>
  <si>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</si>
  <si>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</si>
  <si>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</si>
  <si>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</si>
  <si>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</si>
  <si>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</si>
  <si>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</si>
  <si>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</si>
  <si>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</si>
  <si>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00.12.2023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</si>
</sst>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B6" sqref="B6:I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9" t="s">
        <v>60</v>
      </c>
      <c r="C6" s="29"/>
      <c r="D6" s="29"/>
      <c r="E6" s="29"/>
      <c r="F6" s="29"/>
      <c r="G6" s="29"/>
      <c r="H6" s="29"/>
      <c r="I6" s="29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73348.2</v>
      </c>
      <c r="H10" s="19">
        <f>H11+H12+H13+H15+H16</f>
        <v>1397.9</v>
      </c>
      <c r="I10" s="19">
        <f t="shared" ref="I10:I11" si="0">G10+H10</f>
        <v>74746.099999999991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3324.4</v>
      </c>
      <c r="H11" s="19"/>
      <c r="I11" s="19">
        <f t="shared" si="0"/>
        <v>3324.4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28">
        <f>33100.6+0.1</f>
        <v>33100.699999999997</v>
      </c>
      <c r="H12" s="19">
        <v>489</v>
      </c>
      <c r="I12" s="19">
        <f>G12+H12</f>
        <v>33589.699999999997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97.5</v>
      </c>
      <c r="H13" s="19"/>
      <c r="I13" s="19">
        <f>G13+H13</f>
        <v>97.5</v>
      </c>
    </row>
    <row r="14" spans="1:10" x14ac:dyDescent="0.2">
      <c r="B14" s="20" t="s">
        <v>57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36775.599999999999</v>
      </c>
      <c r="H16" s="19">
        <v>908.9</v>
      </c>
      <c r="I16" s="19">
        <f>G16+H16</f>
        <v>37684.5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0</v>
      </c>
      <c r="H17" s="19">
        <f>H18</f>
        <v>0</v>
      </c>
      <c r="I17" s="19">
        <f t="shared" ref="I17:I18" si="1">G17+H17</f>
        <v>0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0</v>
      </c>
      <c r="H18" s="19"/>
      <c r="I18" s="19">
        <f t="shared" si="1"/>
        <v>0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95</v>
      </c>
      <c r="H19" s="19">
        <f>H20+H21+H22</f>
        <v>50</v>
      </c>
      <c r="I19" s="19">
        <f t="shared" ref="I19:I20" si="2">G19+H19</f>
        <v>145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0</v>
      </c>
      <c r="H20" s="19"/>
      <c r="I20" s="19">
        <f t="shared" si="2"/>
        <v>0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70</v>
      </c>
      <c r="H21" s="19">
        <v>50</v>
      </c>
      <c r="I21" s="19">
        <f>G21+H21</f>
        <v>120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25</v>
      </c>
      <c r="H22" s="19"/>
      <c r="I22" s="19">
        <f>G22+H22</f>
        <v>25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36950.199999999997</v>
      </c>
      <c r="H23" s="19">
        <f>H24+H25+H26+H27</f>
        <v>3962.2</v>
      </c>
      <c r="I23" s="19">
        <f t="shared" ref="I23:I24" si="3">G23+H23</f>
        <v>40912.399999999994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2035.5</v>
      </c>
      <c r="H24" s="19">
        <v>100</v>
      </c>
      <c r="I24" s="19">
        <f t="shared" si="3"/>
        <v>2135.5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2056.3000000000002</v>
      </c>
      <c r="H25" s="19"/>
      <c r="I25" s="19">
        <f>G25+H25</f>
        <v>2056.3000000000002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31929.200000000001</v>
      </c>
      <c r="H26" s="19">
        <v>3762.2</v>
      </c>
      <c r="I26" s="19">
        <f>G26+H26</f>
        <v>35691.4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929.2</v>
      </c>
      <c r="H27" s="19">
        <v>100</v>
      </c>
      <c r="I27" s="19">
        <f>G27+H27</f>
        <v>1029.2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67824.2</v>
      </c>
      <c r="H29" s="19">
        <v>10291.200000000001</v>
      </c>
      <c r="I29" s="19">
        <f t="shared" ref="I29:I30" si="4">G29+H29</f>
        <v>78115.399999999994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600</v>
      </c>
      <c r="H30" s="19"/>
      <c r="I30" s="19">
        <f t="shared" si="4"/>
        <v>600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61704.7</v>
      </c>
      <c r="H31" s="19">
        <v>7942</v>
      </c>
      <c r="I31" s="19">
        <f>G31+H31</f>
        <v>69646.7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5519.5</v>
      </c>
      <c r="H32" s="19">
        <v>2349.1999999999998</v>
      </c>
      <c r="I32" s="19">
        <f>G32+H32</f>
        <v>7868.7</v>
      </c>
      <c r="J32" s="27">
        <v>6969.55</v>
      </c>
    </row>
    <row r="33" spans="2:10" x14ac:dyDescent="0.2">
      <c r="B33" s="22" t="s">
        <v>58</v>
      </c>
      <c r="C33" s="14" t="s">
        <v>30</v>
      </c>
      <c r="D33" s="14" t="s">
        <v>30</v>
      </c>
      <c r="E33" s="23"/>
      <c r="F33" s="18"/>
      <c r="G33" s="19">
        <v>0</v>
      </c>
      <c r="H33" s="19">
        <v>2349.1999999999998</v>
      </c>
      <c r="I33" s="19">
        <f>G33+H33</f>
        <v>2349.1999999999998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26344.5</v>
      </c>
      <c r="H36" s="19">
        <f>H37</f>
        <v>1529</v>
      </c>
      <c r="I36" s="19">
        <f t="shared" ref="I36:I37" si="6">G36+H36</f>
        <v>27873.5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26344.5</v>
      </c>
      <c r="H37" s="19">
        <v>1529</v>
      </c>
      <c r="I37" s="19">
        <f t="shared" si="6"/>
        <v>27873.5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504</v>
      </c>
      <c r="H39" s="19"/>
      <c r="I39" s="19">
        <f t="shared" si="7"/>
        <v>504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205166.09999999998</v>
      </c>
      <c r="H42" s="26">
        <f>H10+H17+H19+H23+H29+H34+H36+H38+H40</f>
        <v>17230.300000000003</v>
      </c>
      <c r="I42" s="26">
        <f>I10+I17+I19+I23+I29+I34+I36+I38+I40</f>
        <v>222396.39999999997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2024</vt:lpstr>
      <vt:lpstr>'прил 7 (9)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2023-11-14T04:34:57Z</cp:lastPrinted>
  <dcterms:created xsi:type="dcterms:W3CDTF">2013-11-14T08:43:48Z</dcterms:created>
  <dcterms:modified xsi:type="dcterms:W3CDTF">2023-11-14T04:37:37Z</dcterms:modified>
</cp:coreProperties>
</file>